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48" documentId="8_{28958639-CAFF-4501-AFEA-E30924A0E2B1}" xr6:coauthVersionLast="47" xr6:coauthVersionMax="47" xr10:uidLastSave="{96A27C35-2A65-4C7E-AFA5-DEBC6B006459}"/>
  <bookViews>
    <workbookView xWindow="28680" yWindow="-120" windowWidth="29040" windowHeight="15720" tabRatio="777" xr2:uid="{00000000-000D-0000-FFFF-FFFF00000000}"/>
  </bookViews>
  <sheets>
    <sheet name="FAUX PLAFONDS" sheetId="504" r:id="rId1"/>
  </sheets>
  <definedNames>
    <definedName name="Arrondi" localSheetId="0">'FAUX PLAFONDS'!#REF!</definedName>
    <definedName name="CAMBTOTAL">#REF!</definedName>
    <definedName name="CAMBTRAVAUX">#REF!</definedName>
    <definedName name="CATmodeleCAMB">#REF!</definedName>
    <definedName name="Choix_Achat" localSheetId="0">'FAUX PLAFONDS'!#REF!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'FAUX PLAFONDS'!$3:$9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'FAUX PLAFONDS'!$A$1:$G$46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504" l="1"/>
  <c r="G39" i="504"/>
  <c r="G41" i="504"/>
  <c r="G34" i="504"/>
  <c r="G29" i="504"/>
  <c r="G36" i="504"/>
  <c r="G56" i="504" s="1"/>
  <c r="G31" i="504"/>
  <c r="G55" i="504" s="1"/>
  <c r="G24" i="504"/>
  <c r="G26" i="504"/>
  <c r="G54" i="504" s="1"/>
  <c r="G19" i="504"/>
  <c r="G13" i="504"/>
  <c r="G17" i="504"/>
  <c r="G18" i="504"/>
  <c r="G52" i="504"/>
  <c r="G14" i="504"/>
  <c r="G21" i="504" l="1"/>
  <c r="G53" i="504" s="1"/>
  <c r="A46" i="504" l="1"/>
  <c r="G28" i="504" l="1"/>
  <c r="G37" i="504"/>
  <c r="G32" i="504"/>
  <c r="G33" i="504"/>
  <c r="G38" i="504"/>
  <c r="G12" i="504"/>
  <c r="E221" i="504" a="1"/>
  <c r="E221" i="504" s="1"/>
  <c r="F221" i="504" a="1"/>
  <c r="F221" i="504" s="1"/>
  <c r="D221" i="504" a="1"/>
  <c r="D221" i="504" s="1"/>
  <c r="G23" i="504"/>
  <c r="G43" i="504"/>
  <c r="G57" i="504" s="1"/>
  <c r="G27" i="504"/>
  <c r="G44" i="504"/>
  <c r="G221" i="504" l="1"/>
  <c r="G22" i="504"/>
  <c r="G42" i="504"/>
  <c r="G46" i="50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<sst xmlns="http://schemas.openxmlformats.org/spreadsheetml/2006/main" count="103" uniqueCount="30">
  <si>
    <t>DPGF LOT4</t>
  </si>
  <si>
    <t>CLIENT : CAF 78</t>
  </si>
  <si>
    <t xml:space="preserve">PROJET :  Réaménagement </t>
  </si>
  <si>
    <t>Adresse  :  7 rue des Etangs Gobert 78000 Versailles</t>
  </si>
  <si>
    <t xml:space="preserve">Choix d'achat                                               </t>
  </si>
  <si>
    <t>LOT</t>
  </si>
  <si>
    <t>FAUX PLAFONDS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</si>
  <si>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</si>
  <si>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</si>
  <si>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</si>
  <si>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</si>
  <si>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</si>
  <si>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</si>
  <si>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</si>
  <si>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RDC</t>
  </si>
  <si>
    <t>2.4.1</t>
  </si>
  <si>
    <t>Faux-plafonds existants</t>
  </si>
  <si>
    <t> </t>
  </si>
  <si>
    <t>Dépose soignée et repose de faux plafonds à la demande de lots techniques</t>
  </si>
  <si>
    <t>m²</t>
  </si>
  <si>
    <t>Reprise de faux plafonds à la suite de déposes et repose de cloisons</t>
  </si>
  <si>
    <t>R+1</t>
  </si>
  <si>
    <t>R+2</t>
  </si>
  <si>
    <t>R+3</t>
  </si>
  <si>
    <t>R+4</t>
  </si>
  <si>
    <t>R+5</t>
  </si>
  <si>
    <t xml:space="preserve">Evacuation des déchets </t>
  </si>
  <si>
    <t>ens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</si>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</sst>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9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b/>
      <i/>
      <sz val="10"/>
      <color theme="1"/>
      <name val="Segoe UI"/>
      <family val="2"/>
      <scheme val="minor"/>
    </font>
    <font>
      <sz val="10"/>
      <color rgb="FF1D1D1D"/>
      <name val="Segoe UI"/>
      <family val="2"/>
    </font>
    <font>
      <b/>
      <sz val="10"/>
      <color rgb="FF1D1D1D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EBEBE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8" applyFont="1" applyBorder="1" applyAlignment="1">
      <alignment horizontal="left" vertical="center" wrapText="1"/>
    </xf>
    <xf numFmtId="0" fontId="21" fillId="0" borderId="11" xfId="28" applyFont="1" applyBorder="1" applyAlignment="1">
      <alignment horizontal="left" vertical="center" wrapText="1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7" fillId="0" borderId="11" xfId="0" applyFont="1" applyFill="1" applyBorder="1" applyAlignment="1"/>
    <xf numFmtId="0" fontId="27" fillId="0" borderId="9" xfId="0" applyFont="1" applyFill="1" applyBorder="1" applyAlignment="1">
      <alignment wrapText="1"/>
    </xf>
    <xf numFmtId="0" fontId="27" fillId="6" borderId="9" xfId="0" applyFont="1" applyFill="1" applyBorder="1" applyAlignment="1"/>
    <xf numFmtId="0" fontId="28" fillId="6" borderId="9" xfId="0" applyFont="1" applyFill="1" applyBorder="1" applyAlignment="1"/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211773</xdr:colOff>
      <xdr:row>1</xdr:row>
      <xdr:rowOff>212612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FC1391-D9F4-4AC6-82C8-8109BCF14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A88E-2EA0-49E4-81EA-F257FE1AEE84}">
  <sheetPr codeName="Feuil72">
    <tabColor rgb="FFFF7768"/>
    <pageSetUpPr fitToPage="1"/>
  </sheetPr>
  <dimension ref="A1:H221"/>
  <sheetViews>
    <sheetView showZeros="0" tabSelected="1" zoomScale="70" zoomScaleNormal="70" zoomScaleSheetLayoutView="115" workbookViewId="0">
      <pane xSplit="7" ySplit="11" topLeftCell="H12" activePane="bottomRight" state="frozen"/>
      <selection pane="bottomRight" activeCell="A46" sqref="A46:XFD46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8" width="32.875" style="2" customWidth="1"/>
    <col min="9" max="16384" width="11" style="2"/>
  </cols>
  <sheetData>
    <row r="1" spans="1:7" ht="19.899999999999999" customHeight="1">
      <c r="A1" s="42"/>
      <c r="B1" s="43"/>
      <c r="C1" s="43"/>
      <c r="D1" s="43"/>
      <c r="E1" s="43"/>
      <c r="F1" s="44"/>
      <c r="G1" s="31"/>
    </row>
    <row r="2" spans="1:7" ht="19.899999999999999" customHeight="1">
      <c r="A2" s="45"/>
      <c r="B2" s="46"/>
      <c r="C2" s="46"/>
      <c r="D2" s="46"/>
      <c r="E2" s="46"/>
      <c r="F2" s="47"/>
      <c r="G2" s="31"/>
    </row>
    <row r="3" spans="1:7" ht="15" customHeight="1">
      <c r="A3" s="48" t="s">
        <v>0</v>
      </c>
      <c r="B3" s="49"/>
      <c r="C3" s="49"/>
      <c r="D3" s="49"/>
      <c r="E3" s="49"/>
      <c r="F3" s="49"/>
      <c r="G3" s="50"/>
    </row>
    <row r="4" spans="1:7" ht="15" customHeight="1">
      <c r="A4" s="51"/>
      <c r="B4" s="52"/>
      <c r="C4" s="52"/>
      <c r="D4" s="52"/>
      <c r="E4" s="52"/>
      <c r="F4" s="52"/>
      <c r="G4" s="53"/>
    </row>
    <row r="5" spans="1:7" s="1" customFormat="1" ht="10.15" customHeight="1" outlineLevel="1">
      <c r="B5" s="54"/>
      <c r="C5" s="54"/>
      <c r="D5" s="54"/>
      <c r="E5" s="54"/>
      <c r="F5" s="54"/>
      <c r="G5" s="54"/>
    </row>
    <row r="6" spans="1:7" s="1" customFormat="1" ht="24.6" customHeight="1" outlineLevel="1">
      <c r="A6" s="39" t="s">
        <v>1</v>
      </c>
      <c r="B6" s="40"/>
      <c r="C6" s="40"/>
      <c r="D6" s="40"/>
      <c r="E6" s="40"/>
      <c r="F6" s="40"/>
      <c r="G6" s="41"/>
    </row>
    <row r="7" spans="1:7" s="1" customFormat="1" ht="24.6" customHeight="1" outlineLevel="1">
      <c r="A7" s="39" t="s">
        <v>2</v>
      </c>
      <c r="B7" s="40"/>
      <c r="C7" s="40"/>
      <c r="D7" s="40"/>
      <c r="E7" s="40"/>
      <c r="F7" s="40"/>
      <c r="G7" s="41"/>
    </row>
    <row r="8" spans="1:7" s="1" customFormat="1" ht="24.75" customHeight="1" outlineLevel="1">
      <c r="A8" s="39" t="s">
        <v>3</v>
      </c>
      <c r="B8" s="40"/>
      <c r="C8" s="40"/>
      <c r="D8" s="40"/>
      <c r="E8" s="40"/>
      <c r="F8" s="40"/>
      <c r="G8" s="41"/>
    </row>
    <row r="9" spans="1:7" ht="10.15" customHeight="1">
      <c r="B9" s="35" t="s">
        <v>4</v>
      </c>
      <c r="C9" s="35"/>
      <c r="D9" s="35"/>
      <c r="E9" s="35"/>
      <c r="F9" s="35"/>
      <c r="G9" s="35"/>
    </row>
    <row r="10" spans="1:7" s="1" customFormat="1" ht="19.5" customHeight="1">
      <c r="A10" s="8" t="s">
        <v>5</v>
      </c>
      <c r="B10" s="24" t="s">
        <v>6</v>
      </c>
      <c r="C10" s="25"/>
      <c r="D10" s="36"/>
      <c r="E10" s="37"/>
      <c r="F10" s="37"/>
      <c r="G10" s="38"/>
    </row>
    <row r="11" spans="1:7" s="1" customFormat="1" ht="15" customHeight="1">
      <c r="A11" s="7" t="s">
        <v>7</v>
      </c>
      <c r="B11" s="7" t="s">
        <v>8</v>
      </c>
      <c r="C11" s="9" t="s">
        <v>9</v>
      </c>
      <c r="D11" s="26" t="s">
        <v>10</v>
      </c>
      <c r="E11" s="26" t="s">
        <v>11</v>
      </c>
      <c r="F11" s="26" t="s">
        <v>12</v>
      </c>
      <c r="G11" s="27" t="s">
        <v>13</v>
      </c>
    </row>
    <row r="12" spans="1:7" s="1" customFormat="1" ht="19.899999999999999" customHeight="1">
      <c r="A12" s="5"/>
      <c r="B12" s="6"/>
      <c r="C12" s="6"/>
      <c r="D12" s="17">
        <v>0</v>
      </c>
      <c r="E12" s="18"/>
      <c r="F12" s="17"/>
      <c r="G12" s="19">
        <f>IFERROR(F12*E12,"")</f>
        <v>0</v>
      </c>
    </row>
    <row r="13" spans="1:7" s="1" customFormat="1" ht="19.899999999999999" customHeight="1">
      <c r="A13" s="5"/>
      <c r="B13" s="28" t="s">
        <v>14</v>
      </c>
      <c r="C13" s="6"/>
      <c r="D13" s="17">
        <v>0</v>
      </c>
      <c r="E13" s="18"/>
      <c r="F13" s="17"/>
      <c r="G13" s="19">
        <f t="shared" ref="G13" si="0">IFERROR(F13*E13,"")</f>
        <v>0</v>
      </c>
    </row>
    <row r="14" spans="1:7" s="1" customFormat="1" ht="19.899999999999999" customHeight="1">
      <c r="A14" s="5" t="s">
        <v>15</v>
      </c>
      <c r="B14" s="29" t="s">
        <v>16</v>
      </c>
      <c r="C14" s="6"/>
      <c r="D14" s="17">
        <v>0</v>
      </c>
      <c r="E14" s="18"/>
      <c r="F14" s="17"/>
      <c r="G14" s="19">
        <f t="shared" ref="G14:G18" si="1">IFERROR(F14*E14,"")</f>
        <v>0</v>
      </c>
    </row>
    <row r="15" spans="1:7" s="1" customFormat="1" ht="36.75" customHeight="1">
      <c r="A15" s="55" t="s">
        <v>17</v>
      </c>
      <c r="B15" s="56" t="s">
        <v>18</v>
      </c>
      <c r="C15" s="56" t="s">
        <v>14</v>
      </c>
      <c r="D15" s="57" t="s">
        <v>19</v>
      </c>
      <c r="E15" s="57" t="s">
        <v>17</v>
      </c>
      <c r="F15" s="57" t="s">
        <v>17</v>
      </c>
      <c r="G15" s="58" t="s">
        <v>17</v>
      </c>
    </row>
    <row r="16" spans="1:7" s="1" customFormat="1" ht="29.25">
      <c r="A16" s="5"/>
      <c r="B16" s="30" t="s">
        <v>20</v>
      </c>
      <c r="C16" s="6" t="s">
        <v>14</v>
      </c>
      <c r="D16" s="17" t="s">
        <v>19</v>
      </c>
      <c r="E16" s="18"/>
      <c r="F16" s="17"/>
      <c r="G16" s="19">
        <f t="shared" si="1"/>
        <v>0</v>
      </c>
    </row>
    <row r="17" spans="1:7" s="1" customFormat="1">
      <c r="A17" s="5"/>
      <c r="B17" s="30"/>
      <c r="C17" s="6"/>
      <c r="D17" s="17">
        <v>0</v>
      </c>
      <c r="E17" s="18"/>
      <c r="F17" s="17"/>
      <c r="G17" s="19">
        <f t="shared" si="1"/>
        <v>0</v>
      </c>
    </row>
    <row r="18" spans="1:7" s="1" customFormat="1" ht="19.899999999999999" customHeight="1">
      <c r="A18" s="5"/>
      <c r="B18" s="28" t="s">
        <v>21</v>
      </c>
      <c r="C18" s="6"/>
      <c r="D18" s="17">
        <v>0</v>
      </c>
      <c r="E18" s="18"/>
      <c r="F18" s="17"/>
      <c r="G18" s="19">
        <f t="shared" si="1"/>
        <v>0</v>
      </c>
    </row>
    <row r="19" spans="1:7" s="1" customFormat="1" ht="19.899999999999999" customHeight="1">
      <c r="A19" s="5" t="s">
        <v>15</v>
      </c>
      <c r="B19" s="29" t="s">
        <v>16</v>
      </c>
      <c r="C19" s="6"/>
      <c r="D19" s="17">
        <v>0</v>
      </c>
      <c r="E19" s="18"/>
      <c r="F19" s="17"/>
      <c r="G19" s="19">
        <f t="shared" ref="G19:G21" si="2">IFERROR(F19*E19,"")</f>
        <v>0</v>
      </c>
    </row>
    <row r="20" spans="1:7" s="1" customFormat="1" ht="39" customHeight="1">
      <c r="A20" s="55" t="s">
        <v>17</v>
      </c>
      <c r="B20" s="56" t="s">
        <v>18</v>
      </c>
      <c r="C20" s="56" t="s">
        <v>21</v>
      </c>
      <c r="D20" s="57" t="s">
        <v>19</v>
      </c>
      <c r="E20" s="57" t="s">
        <v>17</v>
      </c>
      <c r="F20" s="57" t="s">
        <v>17</v>
      </c>
      <c r="G20" s="58" t="s">
        <v>17</v>
      </c>
    </row>
    <row r="21" spans="1:7" s="1" customFormat="1" ht="29.25">
      <c r="A21" s="5"/>
      <c r="B21" s="30" t="s">
        <v>20</v>
      </c>
      <c r="C21" s="6" t="s">
        <v>21</v>
      </c>
      <c r="D21" s="17" t="s">
        <v>19</v>
      </c>
      <c r="E21" s="18"/>
      <c r="F21" s="17"/>
      <c r="G21" s="19">
        <f t="shared" si="2"/>
        <v>0</v>
      </c>
    </row>
    <row r="22" spans="1:7" s="1" customFormat="1" ht="19.899999999999999" customHeight="1">
      <c r="A22" s="5"/>
      <c r="B22" s="6"/>
      <c r="C22" s="6"/>
      <c r="D22" s="17">
        <v>0</v>
      </c>
      <c r="E22" s="18"/>
      <c r="F22" s="17"/>
      <c r="G22" s="19">
        <f t="shared" ref="G22:G44" si="3">IFERROR(F22*E22,"")</f>
        <v>0</v>
      </c>
    </row>
    <row r="23" spans="1:7" s="1" customFormat="1" ht="19.899999999999999" customHeight="1">
      <c r="A23" s="5"/>
      <c r="B23" s="28" t="s">
        <v>22</v>
      </c>
      <c r="C23" s="6"/>
      <c r="D23" s="17">
        <v>0</v>
      </c>
      <c r="E23" s="18"/>
      <c r="F23" s="17"/>
      <c r="G23" s="19">
        <f t="shared" si="3"/>
        <v>0</v>
      </c>
    </row>
    <row r="24" spans="1:7" s="1" customFormat="1" ht="19.899999999999999" customHeight="1">
      <c r="A24" s="5" t="s">
        <v>15</v>
      </c>
      <c r="B24" s="29" t="s">
        <v>16</v>
      </c>
      <c r="C24" s="6"/>
      <c r="D24" s="17">
        <v>0</v>
      </c>
      <c r="E24" s="18"/>
      <c r="F24" s="17"/>
      <c r="G24" s="19">
        <f t="shared" si="3"/>
        <v>0</v>
      </c>
    </row>
    <row r="25" spans="1:7" s="1" customFormat="1" ht="31.5" customHeight="1">
      <c r="A25" s="55" t="s">
        <v>17</v>
      </c>
      <c r="B25" s="56" t="s">
        <v>18</v>
      </c>
      <c r="C25" s="56" t="s">
        <v>22</v>
      </c>
      <c r="D25" s="57" t="s">
        <v>19</v>
      </c>
      <c r="E25" s="57" t="s">
        <v>17</v>
      </c>
      <c r="F25" s="57" t="s">
        <v>17</v>
      </c>
      <c r="G25" s="58" t="s">
        <v>17</v>
      </c>
    </row>
    <row r="26" spans="1:7" s="1" customFormat="1" ht="29.25">
      <c r="A26" s="5"/>
      <c r="B26" s="30" t="s">
        <v>20</v>
      </c>
      <c r="C26" s="6" t="s">
        <v>22</v>
      </c>
      <c r="D26" s="17" t="s">
        <v>19</v>
      </c>
      <c r="E26" s="18"/>
      <c r="F26" s="17"/>
      <c r="G26" s="19">
        <f t="shared" si="3"/>
        <v>0</v>
      </c>
    </row>
    <row r="27" spans="1:7" s="1" customFormat="1" ht="19.899999999999999" customHeight="1">
      <c r="A27" s="5"/>
      <c r="B27" s="6"/>
      <c r="C27" s="6"/>
      <c r="D27" s="17">
        <v>0</v>
      </c>
      <c r="E27" s="18"/>
      <c r="F27" s="17"/>
      <c r="G27" s="19">
        <f t="shared" si="3"/>
        <v>0</v>
      </c>
    </row>
    <row r="28" spans="1:7" s="1" customFormat="1" ht="19.899999999999999" customHeight="1">
      <c r="A28" s="5"/>
      <c r="B28" s="28" t="s">
        <v>23</v>
      </c>
      <c r="C28" s="6"/>
      <c r="D28" s="17">
        <v>0</v>
      </c>
      <c r="E28" s="18"/>
      <c r="F28" s="17"/>
      <c r="G28" s="19">
        <f t="shared" si="3"/>
        <v>0</v>
      </c>
    </row>
    <row r="29" spans="1:7" s="1" customFormat="1" ht="19.899999999999999" customHeight="1">
      <c r="A29" s="5" t="s">
        <v>15</v>
      </c>
      <c r="B29" s="29" t="s">
        <v>16</v>
      </c>
      <c r="C29" s="6"/>
      <c r="D29" s="17">
        <v>0</v>
      </c>
      <c r="E29" s="18"/>
      <c r="F29" s="17"/>
      <c r="G29" s="19">
        <f t="shared" ref="G29:G31" si="4">IFERROR(F29*E29,"")</f>
        <v>0</v>
      </c>
    </row>
    <row r="30" spans="1:7" s="1" customFormat="1" ht="34.5" customHeight="1">
      <c r="A30" s="55" t="s">
        <v>17</v>
      </c>
      <c r="B30" s="56" t="s">
        <v>18</v>
      </c>
      <c r="C30" s="56" t="s">
        <v>23</v>
      </c>
      <c r="D30" s="57" t="s">
        <v>19</v>
      </c>
      <c r="E30" s="57" t="s">
        <v>17</v>
      </c>
      <c r="F30" s="57" t="s">
        <v>17</v>
      </c>
      <c r="G30" s="58" t="s">
        <v>17</v>
      </c>
    </row>
    <row r="31" spans="1:7" s="1" customFormat="1" ht="29.25">
      <c r="A31" s="5"/>
      <c r="B31" s="30" t="s">
        <v>20</v>
      </c>
      <c r="C31" s="6" t="s">
        <v>23</v>
      </c>
      <c r="D31" s="17" t="s">
        <v>19</v>
      </c>
      <c r="E31" s="18"/>
      <c r="F31" s="17"/>
      <c r="G31" s="19">
        <f t="shared" si="4"/>
        <v>0</v>
      </c>
    </row>
    <row r="32" spans="1:7" s="1" customFormat="1" ht="19.899999999999999" customHeight="1">
      <c r="A32" s="5"/>
      <c r="B32" s="6"/>
      <c r="C32" s="6"/>
      <c r="D32" s="17">
        <v>0</v>
      </c>
      <c r="E32" s="18"/>
      <c r="F32" s="17"/>
      <c r="G32" s="19">
        <f t="shared" si="3"/>
        <v>0</v>
      </c>
    </row>
    <row r="33" spans="1:8" s="1" customFormat="1" ht="19.899999999999999" customHeight="1">
      <c r="A33" s="5"/>
      <c r="B33" s="28" t="s">
        <v>24</v>
      </c>
      <c r="C33" s="6"/>
      <c r="D33" s="17">
        <v>0</v>
      </c>
      <c r="E33" s="18"/>
      <c r="F33" s="17"/>
      <c r="G33" s="19">
        <f t="shared" si="3"/>
        <v>0</v>
      </c>
    </row>
    <row r="34" spans="1:8" s="1" customFormat="1" ht="19.899999999999999" customHeight="1">
      <c r="A34" s="5" t="s">
        <v>15</v>
      </c>
      <c r="B34" s="29" t="s">
        <v>16</v>
      </c>
      <c r="C34" s="6"/>
      <c r="D34" s="17">
        <v>0</v>
      </c>
      <c r="E34" s="18"/>
      <c r="F34" s="17"/>
      <c r="G34" s="19">
        <f t="shared" si="3"/>
        <v>0</v>
      </c>
    </row>
    <row r="35" spans="1:8" s="1" customFormat="1" ht="32.25" customHeight="1">
      <c r="A35" s="55" t="s">
        <v>17</v>
      </c>
      <c r="B35" s="56" t="s">
        <v>18</v>
      </c>
      <c r="C35" s="56" t="s">
        <v>24</v>
      </c>
      <c r="D35" s="57" t="s">
        <v>19</v>
      </c>
      <c r="E35" s="57" t="s">
        <v>17</v>
      </c>
      <c r="F35" s="57" t="s">
        <v>17</v>
      </c>
      <c r="G35" s="58" t="s">
        <v>17</v>
      </c>
    </row>
    <row r="36" spans="1:8" s="1" customFormat="1" ht="29.25">
      <c r="A36" s="5"/>
      <c r="B36" s="30" t="s">
        <v>20</v>
      </c>
      <c r="C36" s="6" t="s">
        <v>24</v>
      </c>
      <c r="D36" s="17" t="s">
        <v>19</v>
      </c>
      <c r="E36" s="18"/>
      <c r="F36" s="17"/>
      <c r="G36" s="19">
        <f t="shared" si="3"/>
        <v>0</v>
      </c>
    </row>
    <row r="37" spans="1:8" s="1" customFormat="1" ht="19.899999999999999" customHeight="1">
      <c r="A37" s="5"/>
      <c r="B37" s="6"/>
      <c r="C37" s="6"/>
      <c r="D37" s="17">
        <v>0</v>
      </c>
      <c r="E37" s="18"/>
      <c r="F37" s="17"/>
      <c r="G37" s="19">
        <f t="shared" si="3"/>
        <v>0</v>
      </c>
    </row>
    <row r="38" spans="1:8" s="1" customFormat="1" ht="19.899999999999999" customHeight="1">
      <c r="A38" s="5"/>
      <c r="B38" s="28" t="s">
        <v>25</v>
      </c>
      <c r="C38" s="6"/>
      <c r="D38" s="17">
        <v>0</v>
      </c>
      <c r="E38" s="18"/>
      <c r="F38" s="17"/>
      <c r="G38" s="19">
        <f t="shared" si="3"/>
        <v>0</v>
      </c>
    </row>
    <row r="39" spans="1:8" s="1" customFormat="1" ht="19.899999999999999" customHeight="1">
      <c r="A39" s="5" t="s">
        <v>15</v>
      </c>
      <c r="B39" s="29" t="s">
        <v>16</v>
      </c>
      <c r="C39" s="6"/>
      <c r="D39" s="17">
        <v>0</v>
      </c>
      <c r="E39" s="18"/>
      <c r="F39" s="17"/>
      <c r="G39" s="19">
        <f t="shared" ref="G39:G41" si="5">IFERROR(F39*E39,"")</f>
        <v>0</v>
      </c>
    </row>
    <row r="40" spans="1:8" s="1" customFormat="1" ht="36.75" customHeight="1">
      <c r="A40" s="55" t="s">
        <v>17</v>
      </c>
      <c r="B40" s="56" t="s">
        <v>18</v>
      </c>
      <c r="C40" s="56" t="s">
        <v>25</v>
      </c>
      <c r="D40" s="57" t="s">
        <v>19</v>
      </c>
      <c r="E40" s="57" t="s">
        <v>17</v>
      </c>
      <c r="F40" s="57" t="s">
        <v>17</v>
      </c>
      <c r="G40" s="58" t="s">
        <v>17</v>
      </c>
    </row>
    <row r="41" spans="1:8" s="1" customFormat="1" ht="29.25">
      <c r="A41" s="5"/>
      <c r="B41" s="30" t="s">
        <v>20</v>
      </c>
      <c r="C41" s="6" t="s">
        <v>25</v>
      </c>
      <c r="D41" s="17" t="s">
        <v>19</v>
      </c>
      <c r="E41" s="18"/>
      <c r="F41" s="17"/>
      <c r="G41" s="19">
        <f t="shared" si="5"/>
        <v>0</v>
      </c>
    </row>
    <row r="42" spans="1:8" s="1" customFormat="1" ht="19.899999999999999" customHeight="1">
      <c r="A42" s="5"/>
      <c r="B42" s="6"/>
      <c r="C42" s="6"/>
      <c r="D42" s="17">
        <v>0</v>
      </c>
      <c r="E42" s="18"/>
      <c r="F42" s="17"/>
      <c r="G42" s="19">
        <f t="shared" si="3"/>
        <v>0</v>
      </c>
    </row>
    <row r="43" spans="1:8" s="1" customFormat="1" ht="19.899999999999999" customHeight="1">
      <c r="A43" s="5"/>
      <c r="B43" s="6" t="s">
        <v>26</v>
      </c>
      <c r="C43" s="6" t="s">
        <v>25</v>
      </c>
      <c r="D43" s="17" t="s">
        <v>27</v>
      </c>
      <c r="E43" s="18"/>
      <c r="F43" s="17"/>
      <c r="G43" s="19">
        <f t="shared" si="3"/>
        <v>0</v>
      </c>
    </row>
    <row r="44" spans="1:8" s="1" customFormat="1" ht="19.899999999999999" customHeight="1">
      <c r="A44" s="5"/>
      <c r="B44" s="6"/>
      <c r="C44" s="6"/>
      <c r="D44" s="17">
        <v>0</v>
      </c>
      <c r="E44" s="18"/>
      <c r="F44" s="17"/>
      <c r="G44" s="19">
        <f t="shared" si="3"/>
        <v>0</v>
      </c>
    </row>
    <row r="45" spans="1:8" s="1" customFormat="1" ht="10.15" customHeight="1">
      <c r="B45" s="3"/>
      <c r="C45" s="10"/>
      <c r="D45" s="4"/>
      <c r="E45" s="4"/>
      <c r="F45" s="4"/>
      <c r="G45" s="4"/>
    </row>
    <row r="46" spans="1:8" s="1" customFormat="1" ht="19.5" customHeight="1">
      <c r="A46" s="20" t="str">
        <f>"TOTAL € HT - "&amp;B10</f>
        <v>TOTAL € HT - FAUX PLAFONDS</v>
      </c>
      <c r="B46" s="21"/>
      <c r="C46" s="21"/>
      <c r="D46" s="21"/>
      <c r="E46" s="21"/>
      <c r="F46" s="22"/>
      <c r="G46" s="32">
        <f>SUBTOTAL(109,G12:G45)</f>
        <v>0</v>
      </c>
    </row>
    <row r="47" spans="1:8" s="13" customFormat="1" ht="11.45" customHeight="1" outlineLevel="1"/>
    <row r="48" spans="1:8" s="23" customFormat="1" ht="10.15" customHeight="1">
      <c r="A48" s="33"/>
      <c r="B48" s="33"/>
      <c r="C48" s="33"/>
      <c r="D48" s="33"/>
      <c r="E48" s="33"/>
      <c r="F48" s="33"/>
      <c r="G48" s="33"/>
      <c r="H48" s="33"/>
    </row>
    <row r="49" spans="1:8" s="23" customFormat="1" ht="10.15" customHeight="1">
      <c r="A49" s="33"/>
      <c r="B49" s="33"/>
      <c r="C49" s="33"/>
      <c r="D49" s="33"/>
      <c r="E49" s="33"/>
      <c r="F49" s="33"/>
      <c r="G49" s="33"/>
      <c r="H49" s="33"/>
    </row>
    <row r="50" spans="1:8" s="13" customFormat="1" ht="20.100000000000001" customHeight="1">
      <c r="C50" s="15"/>
      <c r="E50" s="16"/>
    </row>
    <row r="51" spans="1:8" s="1" customFormat="1" ht="20.100000000000001" customHeight="1">
      <c r="C51" s="11"/>
    </row>
    <row r="52" spans="1:8" s="1" customFormat="1" ht="20.100000000000001" customHeight="1">
      <c r="C52" s="6" t="s">
        <v>14</v>
      </c>
      <c r="G52" s="14">
        <f>+SUMIF($C$12:$C$44,C52,$G$12:$G$44)</f>
        <v>0</v>
      </c>
    </row>
    <row r="53" spans="1:8" s="1" customFormat="1" ht="20.100000000000001" customHeight="1">
      <c r="C53" s="6" t="s">
        <v>21</v>
      </c>
      <c r="G53" s="14">
        <f>+SUMIF($C$12:$C$44,C53,$G$12:$G$44)</f>
        <v>0</v>
      </c>
    </row>
    <row r="54" spans="1:8" s="1" customFormat="1" ht="20.100000000000001" customHeight="1">
      <c r="C54" s="6" t="s">
        <v>22</v>
      </c>
      <c r="G54" s="14">
        <f>+SUMIF($C$12:$C$44,C54,$G$12:$G$44)</f>
        <v>0</v>
      </c>
    </row>
    <row r="55" spans="1:8" s="1" customFormat="1" ht="20.100000000000001" customHeight="1">
      <c r="C55" s="6" t="s">
        <v>23</v>
      </c>
      <c r="G55" s="14">
        <f>+SUMIF($C$12:$C$44,C55,$G$12:$G$44)</f>
        <v>0</v>
      </c>
    </row>
    <row r="56" spans="1:8" s="1" customFormat="1" ht="20.100000000000001" customHeight="1">
      <c r="C56" s="6" t="s">
        <v>24</v>
      </c>
      <c r="G56" s="14">
        <f>+SUMIF($C$12:$C$44,C56,$G$12:$G$44)</f>
        <v>0</v>
      </c>
    </row>
    <row r="57" spans="1:8" s="1" customFormat="1" ht="20.100000000000001" customHeight="1">
      <c r="C57" s="6" t="s">
        <v>25</v>
      </c>
      <c r="G57" s="14">
        <f>+SUMIF($C$12:$C$44,C57,$G$12:$G$44)</f>
        <v>0</v>
      </c>
    </row>
    <row r="58" spans="1:8" s="1" customFormat="1" ht="20.100000000000001" customHeight="1">
      <c r="C58" s="11"/>
    </row>
    <row r="59" spans="1:8" s="1" customFormat="1" ht="20.100000000000001" customHeight="1">
      <c r="C59" s="11"/>
    </row>
    <row r="60" spans="1:8" s="1" customFormat="1" ht="20.100000000000001" customHeight="1">
      <c r="C60" s="11"/>
    </row>
    <row r="61" spans="1:8" s="1" customFormat="1" ht="20.100000000000001" customHeight="1">
      <c r="C61" s="11"/>
    </row>
    <row r="62" spans="1:8" s="1" customFormat="1" ht="20.100000000000001" customHeight="1">
      <c r="C62" s="11"/>
    </row>
    <row r="63" spans="1:8" s="1" customFormat="1" ht="20.100000000000001" customHeight="1">
      <c r="C63" s="11"/>
    </row>
    <row r="64" spans="1:8" s="1" customFormat="1" ht="20.100000000000001" customHeight="1">
      <c r="C64" s="11"/>
    </row>
    <row r="65" spans="3:3" s="1" customFormat="1" ht="20.100000000000001" customHeight="1">
      <c r="C65" s="11"/>
    </row>
    <row r="66" spans="3:3" s="1" customFormat="1" ht="20.100000000000001" customHeight="1">
      <c r="C66" s="11"/>
    </row>
    <row r="67" spans="3:3" s="1" customFormat="1" ht="20.100000000000001" customHeight="1">
      <c r="C67" s="11"/>
    </row>
    <row r="68" spans="3:3" s="1" customFormat="1" ht="20.100000000000001" customHeight="1">
      <c r="C68" s="11"/>
    </row>
    <row r="69" spans="3:3" s="1" customFormat="1" ht="20.100000000000001" customHeight="1">
      <c r="C69" s="11"/>
    </row>
    <row r="70" spans="3:3" s="1" customFormat="1" ht="20.100000000000001" customHeight="1">
      <c r="C70" s="11"/>
    </row>
    <row r="71" spans="3:3" s="1" customFormat="1" ht="20.100000000000001" customHeight="1">
      <c r="C71" s="11"/>
    </row>
    <row r="72" spans="3:3" s="1" customFormat="1" ht="20.100000000000001" customHeight="1">
      <c r="C72" s="11"/>
    </row>
    <row r="73" spans="3:3" s="1" customFormat="1" ht="20.100000000000001" customHeight="1">
      <c r="C73" s="11"/>
    </row>
    <row r="74" spans="3:3" s="1" customFormat="1" ht="20.100000000000001" customHeight="1">
      <c r="C74" s="11"/>
    </row>
    <row r="75" spans="3:3" s="1" customFormat="1" ht="20.100000000000001" customHeight="1">
      <c r="C75" s="11"/>
    </row>
    <row r="76" spans="3:3" s="1" customFormat="1" ht="20.100000000000001" customHeight="1">
      <c r="C76" s="11"/>
    </row>
    <row r="77" spans="3:3" s="1" customFormat="1" ht="20.100000000000001" customHeight="1">
      <c r="C77" s="11"/>
    </row>
    <row r="78" spans="3:3" s="1" customFormat="1" ht="20.100000000000001" customHeight="1">
      <c r="C78" s="11"/>
    </row>
    <row r="79" spans="3:3" s="1" customFormat="1" ht="20.100000000000001" customHeight="1">
      <c r="C79" s="11"/>
    </row>
    <row r="80" spans="3:3" s="1" customFormat="1" ht="20.100000000000001" customHeight="1">
      <c r="C80" s="11"/>
    </row>
    <row r="81" spans="3:3" s="1" customFormat="1" ht="20.100000000000001" customHeight="1">
      <c r="C81" s="11"/>
    </row>
    <row r="82" spans="3:3" s="1" customFormat="1" ht="20.100000000000001" customHeight="1">
      <c r="C82" s="11"/>
    </row>
    <row r="83" spans="3:3" s="1" customFormat="1" ht="20.100000000000001" customHeight="1">
      <c r="C83" s="11"/>
    </row>
    <row r="84" spans="3:3" s="1" customFormat="1" ht="20.100000000000001" customHeight="1">
      <c r="C84" s="11"/>
    </row>
    <row r="85" spans="3:3" s="1" customFormat="1" ht="20.100000000000001" customHeight="1">
      <c r="C85" s="11"/>
    </row>
    <row r="86" spans="3:3" s="1" customFormat="1" ht="20.100000000000001" customHeight="1">
      <c r="C86" s="11"/>
    </row>
    <row r="87" spans="3:3" s="1" customFormat="1" ht="20.100000000000001" customHeight="1">
      <c r="C87" s="11"/>
    </row>
    <row r="88" spans="3:3" s="1" customFormat="1" ht="20.100000000000001" customHeight="1">
      <c r="C88" s="11"/>
    </row>
    <row r="89" spans="3:3" s="1" customFormat="1" ht="20.100000000000001" customHeight="1">
      <c r="C89" s="11"/>
    </row>
    <row r="90" spans="3:3" s="1" customFormat="1" ht="20.100000000000001" customHeight="1">
      <c r="C90" s="11"/>
    </row>
    <row r="91" spans="3:3" s="1" customFormat="1" ht="20.100000000000001" customHeight="1">
      <c r="C91" s="11"/>
    </row>
    <row r="92" spans="3:3" s="1" customFormat="1" ht="20.100000000000001" customHeight="1">
      <c r="C92" s="11"/>
    </row>
    <row r="93" spans="3:3" s="1" customFormat="1" ht="20.100000000000001" customHeight="1">
      <c r="C93" s="11"/>
    </row>
    <row r="94" spans="3:3" s="1" customFormat="1" ht="20.100000000000001" customHeight="1">
      <c r="C94" s="11"/>
    </row>
    <row r="95" spans="3:3" s="1" customFormat="1" ht="20.100000000000001" customHeight="1">
      <c r="C95" s="11"/>
    </row>
    <row r="96" spans="3:3" s="1" customFormat="1" ht="20.100000000000001" customHeight="1">
      <c r="C96" s="11"/>
    </row>
    <row r="97" spans="3:3" s="1" customFormat="1" ht="20.100000000000001" customHeight="1">
      <c r="C97" s="11"/>
    </row>
    <row r="98" spans="3:3" s="1" customFormat="1" ht="20.100000000000001" customHeight="1">
      <c r="C98" s="11"/>
    </row>
    <row r="99" spans="3:3" s="1" customFormat="1" ht="20.100000000000001" customHeight="1">
      <c r="C99" s="11"/>
    </row>
    <row r="100" spans="3:3" s="1" customFormat="1" ht="20.100000000000001" customHeight="1">
      <c r="C100" s="11"/>
    </row>
    <row r="101" spans="3:3" s="1" customFormat="1" ht="20.100000000000001" customHeight="1">
      <c r="C101" s="11"/>
    </row>
    <row r="102" spans="3:3" s="1" customFormat="1" ht="20.100000000000001" customHeight="1">
      <c r="C102" s="11"/>
    </row>
    <row r="103" spans="3:3" s="1" customFormat="1" ht="20.100000000000001" customHeight="1">
      <c r="C103" s="11"/>
    </row>
    <row r="104" spans="3:3" s="1" customFormat="1" ht="20.100000000000001" customHeight="1">
      <c r="C104" s="11"/>
    </row>
    <row r="105" spans="3:3" s="1" customFormat="1" ht="20.100000000000001" customHeight="1">
      <c r="C105" s="11"/>
    </row>
    <row r="106" spans="3:3" s="1" customFormat="1" ht="20.100000000000001" customHeight="1">
      <c r="C106" s="11"/>
    </row>
    <row r="107" spans="3:3" s="1" customFormat="1" ht="20.100000000000001" customHeight="1">
      <c r="C107" s="11"/>
    </row>
    <row r="108" spans="3:3" s="1" customFormat="1" ht="20.100000000000001" customHeight="1">
      <c r="C108" s="11"/>
    </row>
    <row r="109" spans="3:3" s="1" customFormat="1">
      <c r="C109" s="11"/>
    </row>
    <row r="110" spans="3:3" s="1" customFormat="1">
      <c r="C110" s="11"/>
    </row>
    <row r="111" spans="3:3" s="1" customFormat="1">
      <c r="C111" s="11"/>
    </row>
    <row r="112" spans="3:3" s="1" customFormat="1">
      <c r="C112" s="11"/>
    </row>
    <row r="113" spans="3:3" s="1" customFormat="1">
      <c r="C113" s="11"/>
    </row>
    <row r="114" spans="3:3" s="1" customFormat="1">
      <c r="C114" s="11"/>
    </row>
    <row r="115" spans="3:3" s="1" customFormat="1">
      <c r="C115" s="11"/>
    </row>
    <row r="116" spans="3:3" s="1" customFormat="1">
      <c r="C116" s="11"/>
    </row>
    <row r="117" spans="3:3" s="1" customFormat="1">
      <c r="C117" s="11"/>
    </row>
    <row r="118" spans="3:3" s="1" customFormat="1">
      <c r="C118" s="11"/>
    </row>
    <row r="119" spans="3:3" s="1" customFormat="1">
      <c r="C119" s="11"/>
    </row>
    <row r="120" spans="3:3" s="1" customFormat="1">
      <c r="C120" s="11"/>
    </row>
    <row r="121" spans="3:3" s="1" customFormat="1">
      <c r="C121" s="11"/>
    </row>
    <row r="122" spans="3:3" s="1" customFormat="1">
      <c r="C122" s="11"/>
    </row>
    <row r="123" spans="3:3" s="1" customFormat="1">
      <c r="C123" s="11"/>
    </row>
    <row r="124" spans="3:3" s="1" customFormat="1">
      <c r="C124" s="11"/>
    </row>
    <row r="125" spans="3:3" s="1" customFormat="1">
      <c r="C125" s="11"/>
    </row>
    <row r="126" spans="3:3" s="1" customFormat="1">
      <c r="C126" s="11"/>
    </row>
    <row r="127" spans="3:3" s="1" customFormat="1">
      <c r="C127" s="11"/>
    </row>
    <row r="128" spans="3:3" s="1" customFormat="1">
      <c r="C128" s="11"/>
    </row>
    <row r="129" spans="3:3" s="1" customFormat="1">
      <c r="C129" s="11"/>
    </row>
    <row r="130" spans="3:3" s="1" customFormat="1">
      <c r="C130" s="11"/>
    </row>
    <row r="131" spans="3:3" s="1" customFormat="1">
      <c r="C131" s="11"/>
    </row>
    <row r="132" spans="3:3" s="1" customFormat="1">
      <c r="C132" s="11"/>
    </row>
    <row r="133" spans="3:3" s="1" customFormat="1">
      <c r="C133" s="11"/>
    </row>
    <row r="134" spans="3:3" s="1" customFormat="1">
      <c r="C134" s="11"/>
    </row>
    <row r="135" spans="3:3" s="1" customFormat="1">
      <c r="C135" s="11"/>
    </row>
    <row r="136" spans="3:3" s="1" customFormat="1">
      <c r="C136" s="11"/>
    </row>
    <row r="137" spans="3:3" s="1" customFormat="1">
      <c r="C137" s="11"/>
    </row>
    <row r="138" spans="3:3" s="1" customFormat="1">
      <c r="C138" s="11"/>
    </row>
    <row r="139" spans="3:3" s="1" customFormat="1">
      <c r="C139" s="11"/>
    </row>
    <row r="140" spans="3:3" s="1" customFormat="1">
      <c r="C140" s="11"/>
    </row>
    <row r="141" spans="3:3" s="1" customFormat="1">
      <c r="C141" s="11"/>
    </row>
    <row r="142" spans="3:3" s="1" customFormat="1">
      <c r="C142" s="11"/>
    </row>
    <row r="143" spans="3:3" s="1" customFormat="1">
      <c r="C143" s="11"/>
    </row>
    <row r="144" spans="3:3" s="1" customFormat="1">
      <c r="C144" s="11"/>
    </row>
    <row r="145" spans="3:3" s="1" customFormat="1">
      <c r="C145" s="11"/>
    </row>
    <row r="146" spans="3:3" s="1" customFormat="1">
      <c r="C146" s="11"/>
    </row>
    <row r="147" spans="3:3" s="1" customFormat="1">
      <c r="C147" s="11"/>
    </row>
    <row r="148" spans="3:3" s="1" customFormat="1">
      <c r="C148" s="11"/>
    </row>
    <row r="149" spans="3:3" s="1" customFormat="1">
      <c r="C149" s="11"/>
    </row>
    <row r="150" spans="3:3" s="1" customFormat="1">
      <c r="C150" s="11"/>
    </row>
    <row r="151" spans="3:3" s="1" customFormat="1">
      <c r="C151" s="11"/>
    </row>
    <row r="152" spans="3:3" s="1" customFormat="1">
      <c r="C152" s="11"/>
    </row>
    <row r="153" spans="3:3" s="1" customFormat="1">
      <c r="C153" s="11"/>
    </row>
    <row r="154" spans="3:3" s="1" customFormat="1">
      <c r="C154" s="11"/>
    </row>
    <row r="155" spans="3:3" s="1" customFormat="1">
      <c r="C155" s="11"/>
    </row>
    <row r="220" spans="1:7">
      <c r="B220" s="34" t="s">
        <v>28</v>
      </c>
    </row>
    <row r="221" spans="1:7" s="1" customFormat="1" ht="19.899999999999999" customHeight="1" outlineLevel="1">
      <c r="A221" s="5"/>
      <c r="B221" s="6" t="s">
        <v>29</v>
      </c>
      <c r="C221" s="6"/>
      <c r="D221" s="17" t="e" cm="1">
        <f t="array" ref="D221">_xlfn.IFS(#REF!=#REF!,#REF!,#REF!=#REF!,#REF!,#REF!=#REF!,#REF!,#REF!=#REF!,#REF!,#REF!=#REF!,#REF!,#REF!=#REF!,#REF!)</f>
        <v>#REF!</v>
      </c>
      <c r="E221" s="18" t="e" cm="1">
        <f t="array" ref="E221">_xlfn.IFS(#REF!=#REF!,#REF!,#REF!=#REF!,#REF!,#REF!=#REF!,#REF!,#REF!=#REF!,#REF!,#REF!=#REF!,#REF!,#REF!=#REF!,#REF!)</f>
        <v>#REF!</v>
      </c>
      <c r="F221" s="17" t="e" cm="1">
        <f t="array" ref="F221">_xlfn.IFS(#REF!=#REF!,#REF!,#REF!=#REF!,#REF!,#REF!=#REF!,#REF!,#REF!=#REF!,#REF!,#REF!=#REF!,#REF!,#REF!=#REF!,#REF!)</f>
        <v>#REF!</v>
      </c>
      <c r="G221" s="19" t="str">
        <f>IFERROR(E221*F221,"")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DED4E487-AE31-48F3-9296-37AC2641FF7B}"/>
    <dataValidation type="list" showInputMessage="1" showErrorMessage="1" sqref="D10:G10" xr:uid="{087F4F9B-AD78-4F07-BD23-101163A3F587}">
      <formula1>#REF!</formula1>
    </dataValidation>
  </dataValidations>
  <hyperlinks>
    <hyperlink ref="A3:G4" location="SYNTHESE!A1" display="DPGF" xr:uid="{C13C2BA5-898F-4B7C-91F9-0573B35F213B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710B4F-ECAF-4480-A2DB-97EA1722EC6E}"/>
</file>

<file path=customXml/itemProps2.xml><?xml version="1.0" encoding="utf-8"?>
<ds:datastoreItem xmlns:ds="http://schemas.openxmlformats.org/officeDocument/2006/customXml" ds:itemID="{E48273B3-2413-42DA-A428-A3116EAEC1E9}"/>
</file>

<file path=customXml/itemProps3.xml><?xml version="1.0" encoding="utf-8"?>
<ds:datastoreItem xmlns:ds="http://schemas.openxmlformats.org/officeDocument/2006/customXml" ds:itemID="{3F036EC2-C508-4559-91B7-1B5C22AF35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2026-01-08T16:45:14Z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